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 defaultThemeVersion="124226"/>
  <xr:revisionPtr revIDLastSave="0" documentId="13_ncr:1_{3E7313B1-4140-43FE-BCD7-139B5AE96F79}" xr6:coauthVersionLast="47" xr6:coauthVersionMax="47" xr10:uidLastSave="{00000000-0000-0000-0000-000000000000}"/>
  <bookViews>
    <workbookView xWindow="2145" yWindow="1170" windowWidth="16335" windowHeight="15270" xr2:uid="{00000000-000D-0000-FFFF-FFFF00000000}"/>
  </bookViews>
  <sheets>
    <sheet name="Приложение 1" sheetId="11" r:id="rId1"/>
  </sheets>
  <definedNames>
    <definedName name="_xlnm.Print_Titles" localSheetId="0">'Приложение 1'!$6:$7</definedName>
    <definedName name="_xlnm.Print_Area" localSheetId="0">'Приложение 1'!$A$1:$K$20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1" l="1"/>
  <c r="G15" i="11"/>
  <c r="G14" i="11"/>
  <c r="G13" i="11"/>
  <c r="G12" i="11"/>
  <c r="G11" i="11"/>
  <c r="G10" i="11"/>
  <c r="G9" i="11"/>
  <c r="G8" i="11"/>
</calcChain>
</file>

<file path=xl/sharedStrings.xml><?xml version="1.0" encoding="utf-8"?>
<sst xmlns="http://schemas.openxmlformats.org/spreadsheetml/2006/main" count="64" uniqueCount="33">
  <si>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</si>
  <si>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</si>
  <si>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</si>
  <si>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</si>
  <si>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</si>
  <si>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</si>
  <si>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</si>
  <si>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</si>
  <si>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</si>
  <si>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</si>
  <si>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</si>
  <si>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</si>
  <si>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</si>
  <si>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</si>
  <si>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</si>
  <si>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</si>
  <si>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</si>
  <si>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</si>
  <si>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</si>
  <si>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Диализатор капиллярный класса FX 50</t>
  </si>
  <si>
    <t>диализатор FX 50, коэффициент ультрафильтрации – 27, площадь фильтрующей поверхности – 1,0 м2;</t>
  </si>
  <si>
    <t>шт</t>
  </si>
  <si>
    <t>Аптечка новорожденного</t>
  </si>
  <si>
    <t>1. руководство по уходу за детьми
 раннего возраста в семье на казахском и русском языках в одном экземляре;
 2. буклет: Национальный календарь прививок в одном экземляре;
 3. водный термометр ((1 штука);
 4. медицинский термометр (1 штука);
 5. стерильный бинт (1 штука);
 6. слизеотсос для носовых путей (1 штука);
 7. крем детский (1 штука);
 8. мыло детское (1 штука);
 9. антисептик для рук (1 штука);
 10. оральные регидратационные соли - 2 упаковки; 11. стерильная вата, 200 грамм</t>
  </si>
  <si>
    <t>комплект</t>
  </si>
  <si>
    <t>Коллост гель для эндоскопической коррекции.</t>
  </si>
  <si>
    <t>Контур дыхательный</t>
  </si>
  <si>
    <t>Контур дыхательный, неонатальный, для соединения пациента с НДА и аппаратами ИВЛ, с активным увлажнением, диаметр шлангов 10 мм, длина контура 1,5 м , с влагосборником, с камерой увлажнения, с проводом обогрева и соединителе (22F на камеру увлажнителя) электроразъёмом, портами 7,6 мм, с дополнительным шлангом 0,4 м и комплектом принадлежностей</t>
  </si>
  <si>
    <t>Контур дыхательный, неонатальный, для соединения пациента с аппаратами ИВЛ SLE 2000/4000/5000. Диаметр шлангов 10 мм, длина 1,6 м, с соединителем (22F на камеру увлажнителя) электроразъёмом, с портами 7,6 мм на Y-образном, c эластомерным соединителем 15F-10мм , со шлангом 0,4 м cоединителями эластомерным 15F-10мм, с линией мониторинга давления, с комплектом принадлежностей.</t>
  </si>
  <si>
    <t>Контур дыхательный педиатрический, 15 мм с угловым соединителем, длина 1,6м с шлангом 0,8 м с мешком 1 л. для соединения аппаратов НДА и ИВЛ с пациентом. реверсивный, диаметр 15мм, длиной 1,6м, с угловым соединителем 22М/15F с угловым портом с герметизирующим колпачком, с защитной крышкой на У-образном соединителе.</t>
  </si>
  <si>
    <t>Контур дыхательный для соединения аппаратов НДА и ИВЛ с пациентом, для взрослых. Диаметр 22 мм. Длина контура до 1,8 м, угловой переходник к интубационной трубке, коннекция 22М/15F, с тест - заглушкой, коннекция дыхательных шлангов контура 22 F. Резервный дыхательный мешок 2,0 л. Дополнительный шланг длина до 0,9 м. Стерильный.</t>
  </si>
  <si>
    <t>Контур дыхательный 1,6м c одним проводом нагрева, дополнительным шлангом 0,5м и самозаполняющейся камерой увлажнителя</t>
  </si>
  <si>
    <t>Контур дыхательный гофрированный для взрослых 22 мм для соединения пациента с НДА и аппаратами ИВЛ для активного увлажнения. Соединения: на аппарат на шланге выдоха -22F, на камеру увлажнения – 22F, на пациента - параллельный Y-образный соединитель 22М-22М-22М/15F; длина 1,5м, с обогревом, с влагосборником и камерой увлажнения с автоматическим заполнением для увлажнителей типа F&amp;P. Линия обогрева шланга вдоха подключается к увлажнителю через встроенный в соединитель 22F (на камеру увлажнения) электрический разъём. Шланг выдоха разъёмный-через прямой соединитель 22М-22F. Температурный порт 7,6мм на шланге вдоха: В комплекте контура: дополнительный шланг 0,5 м, соединители 22М-22М-2шт. Шланги вдоха имеют индикаторную окраску и маркировку. Упаковка: индивидуальная, клинически чистая Срок годности (срок гарантии): 5 лет от даты изготовления.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</si>
</sst>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38">
    <xf numFmtId="0" fontId="0" fillId="0" borderId="0" xfId="0"/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vertical="center"/>
    </xf>
    <xf numFmtId="164" fontId="16" fillId="2" borderId="0" xfId="17" applyFont="1" applyFill="1" applyBorder="1" applyAlignment="1">
      <alignment horizontal="center" vertical="center" wrapText="1"/>
    </xf>
    <xf numFmtId="164" fontId="16" fillId="2" borderId="0" xfId="17" applyFont="1" applyFill="1" applyBorder="1" applyAlignment="1">
      <alignment horizontal="center" vertical="center"/>
    </xf>
    <xf numFmtId="166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horizontal="right" vertical="center"/>
    </xf>
    <xf numFmtId="164" fontId="16" fillId="2" borderId="1" xfId="17" applyFont="1" applyFill="1" applyBorder="1" applyAlignment="1">
      <alignment horizontal="right" vertical="center"/>
    </xf>
    <xf numFmtId="164" fontId="17" fillId="2" borderId="1" xfId="17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164" fontId="16" fillId="2" borderId="1" xfId="17" applyFont="1" applyFill="1" applyBorder="1" applyAlignment="1">
      <alignment horizontal="right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/>
    </xf>
    <xf numFmtId="3" fontId="16" fillId="2" borderId="5" xfId="0" applyNumberFormat="1" applyFont="1" applyFill="1" applyBorder="1" applyAlignment="1">
      <alignment vertical="center"/>
    </xf>
    <xf numFmtId="4" fontId="16" fillId="2" borderId="5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164" fontId="16" fillId="2" borderId="5" xfId="17" applyFont="1" applyFill="1" applyBorder="1" applyAlignment="1">
      <alignment vertical="center"/>
    </xf>
    <xf numFmtId="0" fontId="18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6" applyNumberFormat="1" applyFont="1" applyFill="1" applyBorder="1" applyAlignment="1">
      <alignment horizontal="center" vertical="center" wrapText="1"/>
    </xf>
    <xf numFmtId="164" fontId="17" fillId="2" borderId="0" xfId="17" applyFont="1" applyFill="1" applyBorder="1" applyAlignment="1">
      <alignment horizontal="center" vertical="center"/>
    </xf>
    <xf numFmtId="164" fontId="17" fillId="2" borderId="1" xfId="17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123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15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11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12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13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tabSelected="1" view="pageBreakPreview" zoomScale="70" zoomScaleNormal="100" zoomScaleSheetLayoutView="70" workbookViewId="0">
      <selection activeCell="E14" sqref="E14"/>
    </sheetView>
  </sheetViews>
  <sheetFormatPr defaultRowHeight="27" customHeight="1" x14ac:dyDescent="0.25"/>
  <cols>
    <col min="1" max="1" width="4.85546875" style="1" customWidth="1"/>
    <col min="2" max="2" width="29.5703125" style="2" customWidth="1"/>
    <col min="3" max="3" width="34.85546875" style="2" customWidth="1"/>
    <col min="4" max="4" width="12.140625" style="2" customWidth="1"/>
    <col min="5" max="5" width="10.28515625" style="3" customWidth="1"/>
    <col min="6" max="6" width="12.5703125" style="4" customWidth="1"/>
    <col min="7" max="7" width="17.140625" style="13" customWidth="1"/>
    <col min="8" max="8" width="18" style="13" customWidth="1"/>
    <col min="9" max="9" width="21.140625" style="2" customWidth="1"/>
    <col min="10" max="10" width="36.7109375" style="2" customWidth="1"/>
    <col min="11" max="16384" width="9.140625" style="2"/>
  </cols>
  <sheetData>
    <row r="1" spans="1:11" ht="10.5" customHeight="1" x14ac:dyDescent="0.25">
      <c r="B1" s="6"/>
      <c r="C1" s="6"/>
      <c r="D1" s="7"/>
      <c r="F1" s="3"/>
    </row>
    <row r="2" spans="1:11" ht="27.75" customHeight="1" x14ac:dyDescent="0.25">
      <c r="B2" s="6"/>
      <c r="C2" s="6"/>
      <c r="D2" s="7"/>
      <c r="E2" s="5"/>
      <c r="F2" s="5"/>
      <c r="I2" s="2" t="s">
        <v>7</v>
      </c>
    </row>
    <row r="3" spans="1:11" ht="27.75" customHeight="1" x14ac:dyDescent="0.25">
      <c r="B3" s="6"/>
      <c r="C3" s="6"/>
      <c r="D3" s="7"/>
      <c r="E3" s="5"/>
      <c r="F3" s="5"/>
    </row>
    <row r="4" spans="1:11" ht="18" customHeight="1" x14ac:dyDescent="0.25">
      <c r="A4" s="35" t="s">
        <v>10</v>
      </c>
      <c r="B4" s="35"/>
      <c r="C4" s="35"/>
      <c r="D4" s="35"/>
      <c r="E4" s="35"/>
      <c r="F4" s="35"/>
      <c r="G4" s="35"/>
      <c r="H4" s="35"/>
      <c r="I4" s="35"/>
      <c r="J4" s="35"/>
    </row>
    <row r="5" spans="1:11" ht="21.75" customHeight="1" x14ac:dyDescent="0.25">
      <c r="B5" s="6"/>
      <c r="C5" s="6"/>
      <c r="D5" s="7"/>
      <c r="E5" s="5"/>
      <c r="F5" s="5"/>
    </row>
    <row r="6" spans="1:11" ht="16.5" customHeight="1" x14ac:dyDescent="0.25">
      <c r="A6" s="33" t="s">
        <v>9</v>
      </c>
      <c r="B6" s="33" t="s">
        <v>1</v>
      </c>
      <c r="C6" s="33" t="s">
        <v>8</v>
      </c>
      <c r="D6" s="34" t="s">
        <v>0</v>
      </c>
      <c r="E6" s="36" t="s">
        <v>2</v>
      </c>
      <c r="F6" s="36" t="s">
        <v>3</v>
      </c>
      <c r="G6" s="36" t="s">
        <v>4</v>
      </c>
      <c r="H6" s="32" t="s">
        <v>12</v>
      </c>
      <c r="I6" s="32" t="s">
        <v>5</v>
      </c>
      <c r="J6" s="32" t="s">
        <v>6</v>
      </c>
      <c r="K6" s="32" t="s">
        <v>14</v>
      </c>
    </row>
    <row r="7" spans="1:11" ht="43.5" customHeight="1" x14ac:dyDescent="0.25">
      <c r="A7" s="33"/>
      <c r="B7" s="33"/>
      <c r="C7" s="33"/>
      <c r="D7" s="34"/>
      <c r="E7" s="36"/>
      <c r="F7" s="36"/>
      <c r="G7" s="36"/>
      <c r="H7" s="32"/>
      <c r="I7" s="32"/>
      <c r="J7" s="32"/>
      <c r="K7" s="32"/>
    </row>
    <row r="8" spans="1:11" ht="69.75" customHeight="1" x14ac:dyDescent="0.25">
      <c r="A8" s="8">
        <v>1</v>
      </c>
      <c r="B8" s="24" t="s">
        <v>19</v>
      </c>
      <c r="C8" s="24" t="s">
        <v>20</v>
      </c>
      <c r="D8" s="37" t="s">
        <v>21</v>
      </c>
      <c r="E8" s="16">
        <v>800</v>
      </c>
      <c r="F8" s="16">
        <v>7300</v>
      </c>
      <c r="G8" s="19">
        <f t="shared" ref="G8" si="0">F8*E8</f>
        <v>5840000</v>
      </c>
      <c r="H8" s="16" t="s">
        <v>13</v>
      </c>
      <c r="I8" s="16" t="s">
        <v>15</v>
      </c>
      <c r="J8" s="9" t="s">
        <v>16</v>
      </c>
      <c r="K8" s="16">
        <v>0</v>
      </c>
    </row>
    <row r="9" spans="1:11" ht="69.75" customHeight="1" x14ac:dyDescent="0.25">
      <c r="A9" s="8">
        <v>2</v>
      </c>
      <c r="B9" s="20" t="s">
        <v>22</v>
      </c>
      <c r="C9" s="20" t="s">
        <v>23</v>
      </c>
      <c r="D9" s="21" t="s">
        <v>24</v>
      </c>
      <c r="E9" s="22">
        <v>2000</v>
      </c>
      <c r="F9" s="23">
        <v>2500</v>
      </c>
      <c r="G9" s="27">
        <f>F9*E9</f>
        <v>5000000</v>
      </c>
      <c r="H9" s="16" t="s">
        <v>13</v>
      </c>
      <c r="I9" s="16" t="s">
        <v>15</v>
      </c>
      <c r="J9" s="9" t="s">
        <v>16</v>
      </c>
      <c r="K9" s="16">
        <v>0</v>
      </c>
    </row>
    <row r="10" spans="1:11" ht="40.5" customHeight="1" x14ac:dyDescent="0.25">
      <c r="A10" s="8">
        <v>3</v>
      </c>
      <c r="B10" s="24" t="s">
        <v>25</v>
      </c>
      <c r="C10" s="24" t="s">
        <v>25</v>
      </c>
      <c r="D10" s="8" t="s">
        <v>21</v>
      </c>
      <c r="E10" s="25">
        <v>95</v>
      </c>
      <c r="F10" s="26">
        <v>40000</v>
      </c>
      <c r="G10" s="14">
        <f t="shared" ref="G10:G15" si="1">F10*E10</f>
        <v>3800000</v>
      </c>
      <c r="H10" s="16" t="s">
        <v>13</v>
      </c>
      <c r="I10" s="16" t="s">
        <v>15</v>
      </c>
      <c r="J10" s="9" t="s">
        <v>16</v>
      </c>
      <c r="K10" s="16">
        <v>0</v>
      </c>
    </row>
    <row r="11" spans="1:11" ht="40.5" customHeight="1" x14ac:dyDescent="0.25">
      <c r="A11" s="8">
        <v>4</v>
      </c>
      <c r="B11" s="24" t="s">
        <v>26</v>
      </c>
      <c r="C11" s="24" t="s">
        <v>27</v>
      </c>
      <c r="D11" s="8" t="s">
        <v>21</v>
      </c>
      <c r="E11" s="25">
        <v>500</v>
      </c>
      <c r="F11" s="26">
        <v>16200</v>
      </c>
      <c r="G11" s="14">
        <f t="shared" si="1"/>
        <v>8100000</v>
      </c>
      <c r="H11" s="16" t="s">
        <v>13</v>
      </c>
      <c r="I11" s="16" t="s">
        <v>15</v>
      </c>
      <c r="J11" s="9" t="s">
        <v>16</v>
      </c>
      <c r="K11" s="16">
        <v>0</v>
      </c>
    </row>
    <row r="12" spans="1:11" ht="40.5" customHeight="1" x14ac:dyDescent="0.25">
      <c r="A12" s="8">
        <v>5</v>
      </c>
      <c r="B12" s="24" t="s">
        <v>26</v>
      </c>
      <c r="C12" s="24" t="s">
        <v>28</v>
      </c>
      <c r="D12" s="8" t="s">
        <v>21</v>
      </c>
      <c r="E12" s="25">
        <v>80</v>
      </c>
      <c r="F12" s="26">
        <v>12700</v>
      </c>
      <c r="G12" s="14">
        <f t="shared" si="1"/>
        <v>1016000</v>
      </c>
      <c r="H12" s="16" t="s">
        <v>13</v>
      </c>
      <c r="I12" s="16" t="s">
        <v>15</v>
      </c>
      <c r="J12" s="9" t="s">
        <v>16</v>
      </c>
      <c r="K12" s="16">
        <v>0</v>
      </c>
    </row>
    <row r="13" spans="1:11" ht="40.5" customHeight="1" x14ac:dyDescent="0.25">
      <c r="A13" s="8">
        <v>6</v>
      </c>
      <c r="B13" s="24" t="s">
        <v>26</v>
      </c>
      <c r="C13" s="24" t="s">
        <v>29</v>
      </c>
      <c r="D13" s="8" t="s">
        <v>21</v>
      </c>
      <c r="E13" s="25">
        <v>900</v>
      </c>
      <c r="F13" s="26">
        <v>2850</v>
      </c>
      <c r="G13" s="14">
        <f t="shared" si="1"/>
        <v>2565000</v>
      </c>
      <c r="H13" s="16" t="s">
        <v>13</v>
      </c>
      <c r="I13" s="16" t="s">
        <v>15</v>
      </c>
      <c r="J13" s="9" t="s">
        <v>16</v>
      </c>
      <c r="K13" s="16">
        <v>0</v>
      </c>
    </row>
    <row r="14" spans="1:11" ht="40.5" customHeight="1" x14ac:dyDescent="0.25">
      <c r="A14" s="8">
        <v>7</v>
      </c>
      <c r="B14" s="24" t="s">
        <v>26</v>
      </c>
      <c r="C14" s="24" t="s">
        <v>30</v>
      </c>
      <c r="D14" s="8" t="s">
        <v>21</v>
      </c>
      <c r="E14" s="25">
        <v>1500</v>
      </c>
      <c r="F14" s="26">
        <v>1950</v>
      </c>
      <c r="G14" s="14">
        <f t="shared" si="1"/>
        <v>2925000</v>
      </c>
      <c r="H14" s="16" t="s">
        <v>13</v>
      </c>
      <c r="I14" s="16" t="s">
        <v>15</v>
      </c>
      <c r="J14" s="9" t="s">
        <v>16</v>
      </c>
      <c r="K14" s="16">
        <v>0</v>
      </c>
    </row>
    <row r="15" spans="1:11" ht="40.5" customHeight="1" x14ac:dyDescent="0.25">
      <c r="A15" s="8">
        <v>8</v>
      </c>
      <c r="B15" s="24" t="s">
        <v>31</v>
      </c>
      <c r="C15" s="24" t="s">
        <v>32</v>
      </c>
      <c r="D15" s="8" t="s">
        <v>21</v>
      </c>
      <c r="E15" s="25">
        <v>250</v>
      </c>
      <c r="F15" s="26">
        <v>9600</v>
      </c>
      <c r="G15" s="14">
        <f t="shared" si="1"/>
        <v>2400000</v>
      </c>
      <c r="H15" s="16" t="s">
        <v>13</v>
      </c>
      <c r="I15" s="16" t="s">
        <v>15</v>
      </c>
      <c r="J15" s="9" t="s">
        <v>16</v>
      </c>
      <c r="K15" s="16">
        <v>0</v>
      </c>
    </row>
    <row r="16" spans="1:11" s="12" customFormat="1" ht="27" customHeight="1" x14ac:dyDescent="0.25">
      <c r="A16" s="10"/>
      <c r="B16" s="11"/>
      <c r="C16" s="29" t="s">
        <v>11</v>
      </c>
      <c r="D16" s="30"/>
      <c r="E16" s="30"/>
      <c r="F16" s="31"/>
      <c r="G16" s="15">
        <f>SUM(G8:G15)</f>
        <v>31646000</v>
      </c>
      <c r="H16" s="15"/>
      <c r="I16" s="11"/>
      <c r="J16" s="11"/>
      <c r="K16" s="11"/>
    </row>
    <row r="18" spans="2:7" ht="18.75" customHeight="1" x14ac:dyDescent="0.25">
      <c r="B18" s="28" t="s">
        <v>17</v>
      </c>
      <c r="C18" s="28"/>
      <c r="D18" s="17"/>
      <c r="E18" s="17"/>
      <c r="F18" s="17"/>
      <c r="G18" s="18" t="s">
        <v>18</v>
      </c>
    </row>
    <row r="19" spans="2:7" ht="18.75" customHeight="1" x14ac:dyDescent="0.25">
      <c r="B19" s="18"/>
      <c r="C19" s="18"/>
      <c r="D19" s="17"/>
      <c r="E19" s="17"/>
      <c r="F19" s="17"/>
      <c r="G19" s="18"/>
    </row>
    <row r="20" spans="2:7" ht="18.75" customHeight="1" x14ac:dyDescent="0.25">
      <c r="B20" s="18"/>
      <c r="C20" s="18"/>
      <c r="D20" s="17"/>
      <c r="E20" s="17"/>
      <c r="F20" s="17"/>
      <c r="G20" s="18"/>
    </row>
    <row r="21" spans="2:7" ht="18.75" customHeight="1" x14ac:dyDescent="0.25">
      <c r="B21" s="18"/>
      <c r="C21" s="18"/>
      <c r="D21" s="17"/>
      <c r="E21" s="17"/>
      <c r="F21" s="17"/>
      <c r="G21" s="18"/>
    </row>
  </sheetData>
  <mergeCells count="14">
    <mergeCell ref="A4:J4"/>
    <mergeCell ref="F6:F7"/>
    <mergeCell ref="G6:G7"/>
    <mergeCell ref="I6:I7"/>
    <mergeCell ref="J6:J7"/>
    <mergeCell ref="E6:E7"/>
    <mergeCell ref="B18:C18"/>
    <mergeCell ref="C16:F16"/>
    <mergeCell ref="H6:H7"/>
    <mergeCell ref="K6:K7"/>
    <mergeCell ref="A6:A7"/>
    <mergeCell ref="B6:B7"/>
    <mergeCell ref="C6:C7"/>
    <mergeCell ref="D6:D7"/>
  </mergeCells>
  <conditionalFormatting sqref="B8:B15">
    <cfRule type="duplicateValues" dxfId="0" priority="4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2023-04-07T05:16:39Z</dcterms:modified>
</cp:coreProperties>
</file>